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97" i="1"/>
  <c r="F97"/>
  <c r="G97"/>
  <c r="H97"/>
  <c r="I97"/>
  <c r="D97"/>
  <c r="E118"/>
  <c r="F118"/>
  <c r="D11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7" i="1" l="1"/>
  <c r="M97"/>
  <c r="N97"/>
  <c r="O97"/>
  <c r="P97"/>
  <c r="Q97"/>
  <c r="K97"/>
  <c r="J97" l="1"/>
  <c r="L98" s="1"/>
  <c r="M98" l="1"/>
  <c r="K98"/>
  <c r="C97"/>
  <c r="D98" s="1"/>
  <c r="C118" l="1"/>
  <c r="D119" s="1"/>
  <c r="E98"/>
  <c r="F98"/>
  <c r="E119" l="1"/>
  <c r="F119"/>
</calcChain>
</file>

<file path=xl/sharedStrings.xml><?xml version="1.0" encoding="utf-8"?>
<sst xmlns="http://schemas.openxmlformats.org/spreadsheetml/2006/main" count="238" uniqueCount="159">
  <si>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</si>
  <si>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</si>
  <si>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</si>
  <si>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</si>
  <si>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</si>
  <si>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</si>
  <si>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</si>
  <si>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</si>
  <si>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</si>
  <si>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</si>
  <si>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</si>
  <si>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</si>
  <si>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</si>
  <si>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</si>
  <si>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</si>
  <si>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</si>
  <si>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</si>
  <si>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</si>
  <si>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</si>
  <si>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</si>
  <si>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</si>
  <si>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</si>
  <si>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</si>
  <si>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</si>
  <si>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</si>
  <si>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</si>
  <si>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</si>
  <si>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</si>
  <si>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</si>
  <si>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</si>
  <si>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</si>
  <si>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</si>
  <si>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</si>
  <si>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</si>
  <si>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</si>
  <si>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</si>
  <si>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</si>
  <si>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</si>
  <si>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</si>
  <si>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</si>
  <si>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</si>
  <si>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</si>
  <si>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</si>
  <si>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</si>
  <si>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</si>
  <si>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</si>
  <si>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</si>
  <si>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</si>
  <si>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</si>
  <si>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</si>
  <si>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</si>
  <si>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</si>
  <si>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</si>
  <si>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</si>
  <si>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</si>
  <si>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</si>
  <si>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</si>
  <si>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</si>
  <si>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</si>
  <si>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</si>
  <si>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</si>
  <si>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</si>
  <si>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</si>
  <si>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</si>
  <si>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</si>
  <si>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</si>
  <si>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</si>
  <si>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</si>
  <si>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</si>
  <si>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</si>
  <si>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</si>
  <si>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</si>
  <si>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</si>
  <si>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</si>
  <si>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</si>
  <si>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</si>
  <si>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</si>
  <si>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</si>
  <si>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</si>
  <si>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</si>
  <si>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</si>
  <si>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</si>
  <si>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</si>
  <si>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</si>
  <si>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</si>
  <si>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</si>
  <si>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</si>
  <si>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</si>
  <si>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</si>
  <si>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</si>
  <si>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</si>
  <si>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</si>
  <si>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</si>
  <si>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</si>
  <si>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</si>
  <si>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</si>
  <si>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</si>
  <si>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</si>
  <si>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</si>
  <si>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</si>
  <si>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</si>
  <si>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</si>
  <si>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</si>
  <si>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</si>
  <si>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</si>
  <si>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</si>
  <si>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</si>
  <si>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</si>
  <si>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</si>
  <si>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</si>
  <si>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</si>
  <si>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</si>
  <si>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</si>
  <si>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</si>
  <si>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</si>
  <si>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</si>
  <si>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</si>
  <si>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</si>
  <si>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</si>
  <si>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</si>
  <si>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</si>
  <si>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</si>
  <si>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</si>
  <si>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</si>
  <si>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</si>
  <si>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</si>
  <si>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</si>
  <si>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</si>
  <si>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</si>
  <si>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</si>
  <si>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</si>
  <si>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</si>
  <si>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  1층</t>
    <phoneticPr fontId="1" type="noConversion"/>
  </si>
  <si>
    <t>발간실</t>
    <phoneticPr fontId="1" type="noConversion"/>
  </si>
  <si>
    <t>실내출입문     3층</t>
    <phoneticPr fontId="1" type="noConversion"/>
  </si>
  <si>
    <t>풀뿌리경제과</t>
    <phoneticPr fontId="1" type="noConversion"/>
  </si>
  <si>
    <t>산림정원과</t>
    <phoneticPr fontId="1" type="noConversion"/>
  </si>
  <si>
    <t>실내출입문    4층</t>
    <phoneticPr fontId="1" type="noConversion"/>
  </si>
  <si>
    <t>생활안전센터</t>
    <phoneticPr fontId="1" type="noConversion"/>
  </si>
  <si>
    <t>담빛쉼터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</si>
  <si>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</si>
  <si>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</si>
  <si>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</si>
  <si>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</si>
  <si>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</si>
  <si>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</si>
  <si>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</si>
  <si>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</si>
  <si>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</si>
  <si>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</si>
  <si>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</si>
  <si>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</si>
  <si>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</si>
  <si>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남수도3</t>
    <phoneticPr fontId="1" type="noConversion"/>
  </si>
  <si>
    <t>여수도3</t>
    <phoneticPr fontId="1" type="noConversion"/>
  </si>
  <si>
    <t>지방세전산실</t>
    <phoneticPr fontId="1" type="noConversion"/>
  </si>
  <si>
    <t>계단 4층</t>
    <phoneticPr fontId="1" type="noConversion"/>
  </si>
  <si>
    <t>4층</t>
    <phoneticPr fontId="1" type="noConversion"/>
  </si>
  <si>
    <t>담양군청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</si>
</sst>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41" sqref="H4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7" t="s">
        <v>56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" ht="3.75" customHeight="1" thickBot="1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1" ht="20.100000000000001" customHeight="1">
      <c r="A3" s="271" t="s">
        <v>77</v>
      </c>
      <c r="B3" s="272"/>
      <c r="C3" s="222" t="s">
        <v>158</v>
      </c>
      <c r="D3" s="284" t="s">
        <v>80</v>
      </c>
      <c r="E3" s="285"/>
      <c r="F3" s="285"/>
      <c r="G3" s="285"/>
      <c r="H3" s="285"/>
      <c r="I3" s="285"/>
      <c r="J3" s="286"/>
    </row>
    <row r="4" spans="1:11" ht="20.100000000000001" customHeight="1">
      <c r="A4" s="273" t="s">
        <v>78</v>
      </c>
      <c r="B4" s="274"/>
      <c r="C4" s="223">
        <v>4</v>
      </c>
      <c r="D4" s="287" t="s">
        <v>81</v>
      </c>
      <c r="E4" s="287"/>
      <c r="F4" s="287"/>
      <c r="G4" s="287"/>
      <c r="H4" s="287"/>
      <c r="I4" s="287"/>
      <c r="J4" s="288"/>
    </row>
    <row r="5" spans="1:11" ht="20.100000000000001" customHeight="1" thickBot="1">
      <c r="A5" s="275" t="s">
        <v>79</v>
      </c>
      <c r="B5" s="276"/>
      <c r="C5" s="62"/>
      <c r="D5" s="61" t="s">
        <v>82</v>
      </c>
      <c r="E5" s="62"/>
      <c r="F5" s="62"/>
      <c r="G5" s="62"/>
      <c r="H5" s="62"/>
      <c r="I5" s="289" t="s">
        <v>83</v>
      </c>
      <c r="J5" s="290"/>
    </row>
    <row r="6" spans="1:11" ht="20.100000000000001" customHeight="1">
      <c r="A6" s="268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79" t="s">
        <v>35</v>
      </c>
      <c r="I6" s="252" t="s">
        <v>61</v>
      </c>
      <c r="J6" s="281" t="s">
        <v>18</v>
      </c>
      <c r="K6" s="244" t="s">
        <v>37</v>
      </c>
    </row>
    <row r="7" spans="1:11" ht="20.100000000000001" customHeight="1" thickBot="1">
      <c r="A7" s="269"/>
      <c r="B7" s="270"/>
      <c r="C7" s="270"/>
      <c r="D7" s="83" t="s">
        <v>39</v>
      </c>
      <c r="E7" s="83" t="s">
        <v>40</v>
      </c>
      <c r="F7" s="83" t="s">
        <v>16</v>
      </c>
      <c r="G7" s="83" t="s">
        <v>17</v>
      </c>
      <c r="H7" s="280"/>
      <c r="I7" s="253"/>
      <c r="J7" s="282"/>
      <c r="K7" s="244"/>
    </row>
    <row r="8" spans="1:11" ht="20.100000000000001" customHeight="1">
      <c r="A8" s="241" t="s">
        <v>12</v>
      </c>
      <c r="B8" s="249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45"/>
      <c r="B9" s="25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5"/>
      <c r="B10" s="251" t="s">
        <v>13</v>
      </c>
      <c r="C10" s="25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5"/>
      <c r="B11" s="250" t="s">
        <v>50</v>
      </c>
      <c r="C11" s="66" t="s">
        <v>20</v>
      </c>
      <c r="D11" s="66"/>
      <c r="E11" s="66">
        <v>1</v>
      </c>
      <c r="F11" s="66">
        <v>1</v>
      </c>
      <c r="G11" s="66"/>
      <c r="H11" s="66"/>
      <c r="I11" s="67"/>
      <c r="J11" s="68"/>
      <c r="K11" s="3" t="str">
        <f t="shared" si="0"/>
        <v>0</v>
      </c>
    </row>
    <row r="12" spans="1:11" ht="20.100000000000001" customHeight="1">
      <c r="A12" s="245"/>
      <c r="B12" s="25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5"/>
      <c r="B13" s="250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43"/>
      <c r="B14" s="247" t="s">
        <v>19</v>
      </c>
      <c r="C14" s="247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>
      <c r="A15" s="241" t="s">
        <v>84</v>
      </c>
      <c r="B15" s="249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45"/>
      <c r="B16" s="250"/>
      <c r="C16" s="66" t="s">
        <v>60</v>
      </c>
      <c r="D16" s="66"/>
      <c r="E16" s="66">
        <v>1</v>
      </c>
      <c r="F16" s="66">
        <v>1</v>
      </c>
      <c r="G16" s="66"/>
      <c r="H16" s="66"/>
      <c r="I16" s="67"/>
      <c r="J16" s="68"/>
      <c r="K16" s="3" t="str">
        <f t="shared" si="0"/>
        <v>0</v>
      </c>
    </row>
    <row r="17" spans="1:11" ht="20.100000000000001" customHeight="1">
      <c r="A17" s="245"/>
      <c r="B17" s="251" t="s">
        <v>21</v>
      </c>
      <c r="C17" s="251"/>
      <c r="D17" s="69"/>
      <c r="E17" s="69">
        <v>1</v>
      </c>
      <c r="F17" s="69">
        <v>1</v>
      </c>
      <c r="G17" s="69"/>
      <c r="H17" s="69"/>
      <c r="I17" s="70"/>
      <c r="J17" s="71"/>
      <c r="K17" s="3" t="str">
        <f t="shared" si="0"/>
        <v>0</v>
      </c>
    </row>
    <row r="18" spans="1:11" ht="20.100000000000001" customHeight="1">
      <c r="A18" s="24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5"/>
      <c r="B19" s="251" t="s">
        <v>22</v>
      </c>
      <c r="C19" s="25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5"/>
      <c r="B20" s="25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45"/>
      <c r="B21" s="25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5"/>
      <c r="B22" s="255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45"/>
      <c r="B23" s="251" t="s">
        <v>24</v>
      </c>
      <c r="C23" s="25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5"/>
      <c r="B24" s="25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5"/>
      <c r="B25" s="25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5"/>
      <c r="B26" s="25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5"/>
      <c r="B27" s="25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5"/>
      <c r="B28" s="25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5"/>
      <c r="B29" s="267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45"/>
      <c r="B30" s="251" t="s">
        <v>25</v>
      </c>
      <c r="C30" s="251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>
      <c r="A31" s="24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5"/>
      <c r="B32" s="251" t="s">
        <v>26</v>
      </c>
      <c r="C32" s="25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3"/>
      <c r="B34" s="247" t="s">
        <v>27</v>
      </c>
      <c r="C34" s="24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1" t="s">
        <v>28</v>
      </c>
      <c r="B35" s="266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5"/>
      <c r="B36" s="255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46"/>
      <c r="B37" s="267"/>
      <c r="C37" s="85" t="s">
        <v>105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>
      <c r="A38" s="243"/>
      <c r="B38" s="247" t="s">
        <v>29</v>
      </c>
      <c r="C38" s="247"/>
      <c r="D38" s="73"/>
      <c r="E38" s="73">
        <v>1</v>
      </c>
      <c r="F38" s="73">
        <v>1</v>
      </c>
      <c r="G38" s="73"/>
      <c r="H38" s="73"/>
      <c r="I38" s="74"/>
      <c r="J38" s="75"/>
      <c r="K38" s="3" t="str">
        <f t="shared" si="0"/>
        <v>0</v>
      </c>
    </row>
    <row r="39" spans="1:11" ht="20.100000000000001" customHeight="1">
      <c r="A39" s="23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39"/>
      <c r="B40" s="251" t="s">
        <v>31</v>
      </c>
      <c r="C40" s="251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39"/>
      <c r="B41" s="26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39"/>
      <c r="B42" s="262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39"/>
      <c r="B43" s="247" t="s">
        <v>34</v>
      </c>
      <c r="C43" s="247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39"/>
      <c r="B44" s="256" t="s">
        <v>103</v>
      </c>
      <c r="C44" s="257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>
      <c r="A45" s="240"/>
      <c r="B45" s="265" t="s">
        <v>104</v>
      </c>
      <c r="C45" s="265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>
      <c r="A46" s="241" t="s">
        <v>32</v>
      </c>
      <c r="B46" s="261" t="s">
        <v>74</v>
      </c>
      <c r="C46" s="261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42"/>
      <c r="B47" s="263" t="s">
        <v>75</v>
      </c>
      <c r="C47" s="26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43"/>
      <c r="B48" s="247" t="s">
        <v>42</v>
      </c>
      <c r="C48" s="247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9"/>
  <sheetViews>
    <sheetView view="pageBreakPreview" zoomScale="115" zoomScaleNormal="100" zoomScaleSheetLayoutView="115" workbookViewId="0">
      <pane ySplit="6" topLeftCell="A91" activePane="bottomLeft" state="frozen"/>
      <selection pane="bottomLeft" activeCell="L40" sqref="L4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8" t="s">
        <v>43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34"/>
      <c r="Q2" s="334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35"/>
      <c r="Q3" s="335"/>
      <c r="R3" s="123"/>
    </row>
    <row r="4" spans="1:24" s="1" customFormat="1" ht="12.75" thickBot="1">
      <c r="A4" s="327" t="s">
        <v>0</v>
      </c>
      <c r="B4" s="327" t="s">
        <v>5</v>
      </c>
      <c r="C4" s="330" t="s">
        <v>115</v>
      </c>
      <c r="D4" s="331"/>
      <c r="E4" s="331"/>
      <c r="F4" s="331"/>
      <c r="G4" s="331"/>
      <c r="H4" s="331"/>
      <c r="I4" s="332"/>
      <c r="J4" s="330" t="s">
        <v>6</v>
      </c>
      <c r="K4" s="331"/>
      <c r="L4" s="331"/>
      <c r="M4" s="331"/>
      <c r="N4" s="331"/>
      <c r="O4" s="331"/>
      <c r="P4" s="331"/>
      <c r="Q4" s="332"/>
      <c r="R4" s="348"/>
      <c r="S4" s="348"/>
      <c r="T4" s="348"/>
      <c r="U4" s="348"/>
      <c r="V4" s="348"/>
      <c r="W4" s="348"/>
      <c r="X4" s="348"/>
    </row>
    <row r="5" spans="1:24" s="1" customFormat="1" ht="12">
      <c r="A5" s="328"/>
      <c r="B5" s="328"/>
      <c r="C5" s="327" t="s">
        <v>2</v>
      </c>
      <c r="D5" s="293" t="s">
        <v>1</v>
      </c>
      <c r="E5" s="294" t="s">
        <v>3</v>
      </c>
      <c r="F5" s="295" t="s">
        <v>7</v>
      </c>
      <c r="G5" s="358" t="s">
        <v>8</v>
      </c>
      <c r="H5" s="358"/>
      <c r="I5" s="359"/>
      <c r="J5" s="319" t="s">
        <v>2</v>
      </c>
      <c r="K5" s="321" t="s">
        <v>1</v>
      </c>
      <c r="L5" s="323" t="s">
        <v>3</v>
      </c>
      <c r="M5" s="325" t="s">
        <v>7</v>
      </c>
      <c r="N5" s="357" t="s">
        <v>8</v>
      </c>
      <c r="O5" s="323"/>
      <c r="P5" s="323"/>
      <c r="Q5" s="325"/>
      <c r="R5" s="356"/>
      <c r="S5" s="356"/>
      <c r="T5" s="356"/>
      <c r="U5" s="356"/>
      <c r="V5" s="356"/>
      <c r="W5" s="356"/>
      <c r="X5" s="356"/>
    </row>
    <row r="6" spans="1:24" s="1" customFormat="1" ht="24.75" thickBot="1">
      <c r="A6" s="329"/>
      <c r="B6" s="329"/>
      <c r="C6" s="329"/>
      <c r="D6" s="333"/>
      <c r="E6" s="307"/>
      <c r="F6" s="308"/>
      <c r="G6" s="124" t="s">
        <v>51</v>
      </c>
      <c r="H6" s="125" t="s">
        <v>52</v>
      </c>
      <c r="I6" s="126" t="s">
        <v>53</v>
      </c>
      <c r="J6" s="320"/>
      <c r="K6" s="322"/>
      <c r="L6" s="324"/>
      <c r="M6" s="326"/>
      <c r="N6" s="124" t="s">
        <v>54</v>
      </c>
      <c r="O6" s="125" t="s">
        <v>55</v>
      </c>
      <c r="P6" s="125" t="s">
        <v>51</v>
      </c>
      <c r="Q6" s="126" t="s">
        <v>53</v>
      </c>
      <c r="R6" s="356"/>
      <c r="S6" s="356"/>
      <c r="T6" s="356"/>
      <c r="U6" s="356"/>
      <c r="V6" s="127"/>
      <c r="W6" s="127"/>
      <c r="X6" s="127"/>
    </row>
    <row r="7" spans="1:24" s="1" customFormat="1" ht="16.149999999999999" customHeight="1" thickBot="1">
      <c r="A7" s="128">
        <v>1</v>
      </c>
      <c r="B7" s="367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68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68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69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15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16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16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17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70" t="s">
        <v>89</v>
      </c>
      <c r="C15" s="102" t="s">
        <v>90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71"/>
      <c r="C16" s="103" t="s">
        <v>92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71"/>
      <c r="C17" s="103" t="s">
        <v>94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72"/>
      <c r="C18" s="104" t="s">
        <v>96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15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>
      <c r="A20" s="128">
        <v>14</v>
      </c>
      <c r="B20" s="316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16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17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64" t="s">
        <v>132</v>
      </c>
      <c r="C23" s="128" t="s">
        <v>133</v>
      </c>
      <c r="D23" s="131">
        <v>1</v>
      </c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65"/>
      <c r="C24" s="59" t="s">
        <v>155</v>
      </c>
      <c r="D24" s="140">
        <v>1</v>
      </c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65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66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296" t="s">
        <v>134</v>
      </c>
      <c r="C27" s="98" t="s">
        <v>135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297"/>
      <c r="C28" s="99" t="s">
        <v>136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297"/>
      <c r="C29" s="9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298"/>
      <c r="C30" s="159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74" t="s">
        <v>137</v>
      </c>
      <c r="C31" s="160" t="s">
        <v>138</v>
      </c>
      <c r="D31" s="161">
        <v>1</v>
      </c>
      <c r="E31" s="162"/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75"/>
      <c r="C32" s="169" t="s">
        <v>139</v>
      </c>
      <c r="D32" s="170">
        <v>1</v>
      </c>
      <c r="E32" s="171"/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75"/>
      <c r="C33" s="169"/>
      <c r="D33" s="170"/>
      <c r="E33" s="171"/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76"/>
      <c r="C34" s="178"/>
      <c r="D34" s="179"/>
      <c r="E34" s="180"/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296"/>
      <c r="C35" s="187"/>
      <c r="D35" s="49"/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297"/>
      <c r="C36" s="99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297"/>
      <c r="C37" s="99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298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364" t="s">
        <v>140</v>
      </c>
      <c r="C39" s="128" t="s">
        <v>141</v>
      </c>
      <c r="D39" s="131">
        <v>1</v>
      </c>
      <c r="E39" s="132"/>
      <c r="F39" s="133"/>
      <c r="G39" s="134"/>
      <c r="H39" s="132"/>
      <c r="I39" s="133"/>
      <c r="J39" s="135"/>
      <c r="K39" s="136">
        <v>1</v>
      </c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>
      <c r="A40" s="128">
        <v>34</v>
      </c>
      <c r="B40" s="365"/>
      <c r="C40" s="59" t="s">
        <v>142</v>
      </c>
      <c r="D40" s="140">
        <v>1</v>
      </c>
      <c r="E40" s="141"/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>
      <c r="A41" s="128">
        <v>35</v>
      </c>
      <c r="B41" s="365"/>
      <c r="C41" s="59" t="s">
        <v>143</v>
      </c>
      <c r="D41" s="140">
        <v>1</v>
      </c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36</v>
      </c>
      <c r="B42" s="365"/>
      <c r="C42" s="59" t="s">
        <v>144</v>
      </c>
      <c r="D42" s="140">
        <v>1</v>
      </c>
      <c r="E42" s="141"/>
      <c r="F42" s="142"/>
      <c r="G42" s="143"/>
      <c r="H42" s="141"/>
      <c r="I42" s="142"/>
      <c r="J42" s="144"/>
      <c r="K42" s="145">
        <v>1</v>
      </c>
      <c r="L42" s="146"/>
      <c r="M42" s="147"/>
      <c r="N42" s="148"/>
      <c r="O42" s="146"/>
      <c r="P42" s="146"/>
      <c r="Q42" s="147"/>
      <c r="R42" s="129"/>
    </row>
    <row r="43" spans="1:18" s="1" customFormat="1" ht="16.149999999999999" customHeight="1" thickBot="1">
      <c r="A43" s="128">
        <v>37</v>
      </c>
      <c r="B43" s="365"/>
      <c r="C43" s="59" t="s">
        <v>145</v>
      </c>
      <c r="D43" s="140">
        <v>1</v>
      </c>
      <c r="E43" s="141"/>
      <c r="F43" s="142"/>
      <c r="G43" s="143"/>
      <c r="H43" s="141"/>
      <c r="I43" s="142"/>
      <c r="J43" s="144"/>
      <c r="K43" s="145"/>
      <c r="L43" s="146"/>
      <c r="M43" s="147"/>
      <c r="N43" s="148"/>
      <c r="O43" s="146"/>
      <c r="P43" s="146"/>
      <c r="Q43" s="147"/>
      <c r="R43" s="129"/>
    </row>
    <row r="44" spans="1:18" s="1" customFormat="1" ht="16.149999999999999" customHeight="1" thickBot="1">
      <c r="A44" s="128">
        <v>38</v>
      </c>
      <c r="B44" s="366"/>
      <c r="C44" s="149" t="s">
        <v>146</v>
      </c>
      <c r="D44" s="150">
        <v>1</v>
      </c>
      <c r="E44" s="151"/>
      <c r="F44" s="152"/>
      <c r="G44" s="153"/>
      <c r="H44" s="151"/>
      <c r="I44" s="152"/>
      <c r="J44" s="154"/>
      <c r="K44" s="155"/>
      <c r="L44" s="156"/>
      <c r="M44" s="157"/>
      <c r="N44" s="158"/>
      <c r="O44" s="156"/>
      <c r="P44" s="156"/>
      <c r="Q44" s="157"/>
      <c r="R44" s="129"/>
    </row>
    <row r="45" spans="1:18" s="1" customFormat="1" ht="16.149999999999999" customHeight="1" thickBot="1">
      <c r="A45" s="128">
        <v>39</v>
      </c>
      <c r="B45" s="296" t="s">
        <v>147</v>
      </c>
      <c r="C45" s="216" t="s">
        <v>141</v>
      </c>
      <c r="D45" s="49">
        <v>1</v>
      </c>
      <c r="E45" s="50"/>
      <c r="F45" s="51"/>
      <c r="G45" s="52"/>
      <c r="H45" s="50"/>
      <c r="I45" s="51"/>
      <c r="J45" s="53"/>
      <c r="K45" s="54">
        <v>1</v>
      </c>
      <c r="L45" s="55"/>
      <c r="M45" s="56"/>
      <c r="N45" s="57"/>
      <c r="O45" s="55"/>
      <c r="P45" s="55"/>
      <c r="Q45" s="56"/>
      <c r="R45" s="129"/>
    </row>
    <row r="46" spans="1:18" s="1" customFormat="1" ht="16.149999999999999" customHeight="1" thickBot="1">
      <c r="A46" s="128">
        <v>40</v>
      </c>
      <c r="B46" s="297"/>
      <c r="C46" s="217" t="s">
        <v>142</v>
      </c>
      <c r="D46" s="30">
        <v>1</v>
      </c>
      <c r="E46" s="31"/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9"/>
    </row>
    <row r="47" spans="1:18" s="1" customFormat="1" ht="16.149999999999999" customHeight="1" thickBot="1">
      <c r="A47" s="128">
        <v>41</v>
      </c>
      <c r="B47" s="297"/>
      <c r="C47" s="217" t="s">
        <v>143</v>
      </c>
      <c r="D47" s="30">
        <v>1</v>
      </c>
      <c r="E47" s="31"/>
      <c r="F47" s="32"/>
      <c r="G47" s="33"/>
      <c r="H47" s="31"/>
      <c r="I47" s="32"/>
      <c r="J47" s="58"/>
      <c r="K47" s="35"/>
      <c r="L47" s="191"/>
      <c r="M47" s="192"/>
      <c r="N47" s="193"/>
      <c r="O47" s="191"/>
      <c r="P47" s="191"/>
      <c r="Q47" s="192"/>
      <c r="R47" s="129"/>
    </row>
    <row r="48" spans="1:18" s="1" customFormat="1" ht="16.149999999999999" customHeight="1" thickBot="1">
      <c r="A48" s="128">
        <v>42</v>
      </c>
      <c r="B48" s="297"/>
      <c r="C48" s="217" t="s">
        <v>144</v>
      </c>
      <c r="D48" s="30">
        <v>1</v>
      </c>
      <c r="E48" s="31"/>
      <c r="F48" s="32"/>
      <c r="G48" s="33"/>
      <c r="H48" s="31"/>
      <c r="I48" s="32"/>
      <c r="J48" s="58"/>
      <c r="K48" s="35">
        <v>1</v>
      </c>
      <c r="L48" s="36"/>
      <c r="M48" s="37"/>
      <c r="N48" s="38"/>
      <c r="O48" s="36"/>
      <c r="P48" s="36"/>
      <c r="Q48" s="37"/>
      <c r="R48" s="129"/>
    </row>
    <row r="49" spans="1:18" s="1" customFormat="1" ht="16.149999999999999" customHeight="1" thickBot="1">
      <c r="A49" s="128">
        <v>43</v>
      </c>
      <c r="B49" s="297"/>
      <c r="C49" s="217" t="s">
        <v>145</v>
      </c>
      <c r="D49" s="30">
        <v>1</v>
      </c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9"/>
    </row>
    <row r="50" spans="1:18" s="1" customFormat="1" ht="16.149999999999999" customHeight="1" thickBot="1">
      <c r="A50" s="128">
        <v>44</v>
      </c>
      <c r="B50" s="298"/>
      <c r="C50" s="218" t="s">
        <v>146</v>
      </c>
      <c r="D50" s="39">
        <v>1</v>
      </c>
      <c r="E50" s="40"/>
      <c r="F50" s="41"/>
      <c r="G50" s="42"/>
      <c r="H50" s="40"/>
      <c r="I50" s="41"/>
      <c r="J50" s="43"/>
      <c r="K50" s="44"/>
      <c r="L50" s="188"/>
      <c r="M50" s="189"/>
      <c r="N50" s="190"/>
      <c r="O50" s="188"/>
      <c r="P50" s="188"/>
      <c r="Q50" s="189"/>
      <c r="R50" s="129"/>
    </row>
    <row r="51" spans="1:18" s="1" customFormat="1" ht="16.149999999999999" customHeight="1" thickBot="1">
      <c r="A51" s="128">
        <v>45</v>
      </c>
      <c r="B51" s="309" t="s">
        <v>148</v>
      </c>
      <c r="C51" s="211" t="s">
        <v>141</v>
      </c>
      <c r="D51" s="194">
        <v>1</v>
      </c>
      <c r="E51" s="219"/>
      <c r="F51" s="163"/>
      <c r="G51" s="161"/>
      <c r="H51" s="219"/>
      <c r="I51" s="163"/>
      <c r="J51" s="214"/>
      <c r="K51" s="165">
        <v>1</v>
      </c>
      <c r="L51" s="166"/>
      <c r="M51" s="167"/>
      <c r="N51" s="168"/>
      <c r="O51" s="166"/>
      <c r="P51" s="166"/>
      <c r="Q51" s="167"/>
      <c r="R51" s="129"/>
    </row>
    <row r="52" spans="1:18" s="1" customFormat="1" ht="16.149999999999999" customHeight="1" thickBot="1">
      <c r="A52" s="128">
        <v>46</v>
      </c>
      <c r="B52" s="310"/>
      <c r="C52" s="212" t="s">
        <v>142</v>
      </c>
      <c r="D52" s="195">
        <v>1</v>
      </c>
      <c r="E52" s="220"/>
      <c r="F52" s="172"/>
      <c r="G52" s="170"/>
      <c r="H52" s="220"/>
      <c r="I52" s="172"/>
      <c r="J52" s="215"/>
      <c r="K52" s="174"/>
      <c r="L52" s="224"/>
      <c r="M52" s="225"/>
      <c r="N52" s="226"/>
      <c r="O52" s="224"/>
      <c r="P52" s="224"/>
      <c r="Q52" s="225"/>
      <c r="R52" s="129"/>
    </row>
    <row r="53" spans="1:18" s="1" customFormat="1" ht="16.149999999999999" customHeight="1" thickBot="1">
      <c r="A53" s="128">
        <v>47</v>
      </c>
      <c r="B53" s="310"/>
      <c r="C53" s="212" t="s">
        <v>143</v>
      </c>
      <c r="D53" s="195">
        <v>1</v>
      </c>
      <c r="E53" s="220"/>
      <c r="F53" s="172"/>
      <c r="G53" s="170"/>
      <c r="H53" s="220"/>
      <c r="I53" s="172"/>
      <c r="J53" s="215"/>
      <c r="K53" s="174"/>
      <c r="L53" s="175"/>
      <c r="M53" s="176"/>
      <c r="N53" s="177"/>
      <c r="O53" s="175"/>
      <c r="P53" s="175"/>
      <c r="Q53" s="176"/>
      <c r="R53" s="129"/>
    </row>
    <row r="54" spans="1:18" s="1" customFormat="1" ht="16.149999999999999" customHeight="1" thickBot="1">
      <c r="A54" s="128">
        <v>48</v>
      </c>
      <c r="B54" s="310"/>
      <c r="C54" s="212" t="s">
        <v>153</v>
      </c>
      <c r="D54" s="195">
        <v>1</v>
      </c>
      <c r="E54" s="220"/>
      <c r="F54" s="172"/>
      <c r="G54" s="170"/>
      <c r="H54" s="220"/>
      <c r="I54" s="172"/>
      <c r="J54" s="215"/>
      <c r="K54" s="174"/>
      <c r="L54" s="227"/>
      <c r="M54" s="228"/>
      <c r="N54" s="229"/>
      <c r="O54" s="227"/>
      <c r="P54" s="227"/>
      <c r="Q54" s="228"/>
      <c r="R54" s="129"/>
    </row>
    <row r="55" spans="1:18" s="1" customFormat="1" ht="16.149999999999999" customHeight="1" thickBot="1">
      <c r="A55" s="128">
        <v>49</v>
      </c>
      <c r="B55" s="310"/>
      <c r="C55" s="212" t="s">
        <v>144</v>
      </c>
      <c r="D55" s="195">
        <v>1</v>
      </c>
      <c r="E55" s="220"/>
      <c r="F55" s="172"/>
      <c r="G55" s="170"/>
      <c r="H55" s="220"/>
      <c r="I55" s="172"/>
      <c r="J55" s="215"/>
      <c r="K55" s="174">
        <v>1</v>
      </c>
      <c r="L55" s="175"/>
      <c r="M55" s="176"/>
      <c r="N55" s="177"/>
      <c r="O55" s="175"/>
      <c r="P55" s="175"/>
      <c r="Q55" s="176"/>
      <c r="R55" s="129"/>
    </row>
    <row r="56" spans="1:18" s="1" customFormat="1" ht="16.149999999999999" customHeight="1" thickBot="1">
      <c r="A56" s="128">
        <v>50</v>
      </c>
      <c r="B56" s="310"/>
      <c r="C56" s="212" t="s">
        <v>145</v>
      </c>
      <c r="D56" s="195">
        <v>1</v>
      </c>
      <c r="E56" s="220"/>
      <c r="F56" s="172"/>
      <c r="G56" s="170"/>
      <c r="H56" s="220"/>
      <c r="I56" s="172"/>
      <c r="J56" s="173"/>
      <c r="K56" s="174"/>
      <c r="L56" s="224"/>
      <c r="M56" s="225"/>
      <c r="N56" s="226"/>
      <c r="O56" s="224"/>
      <c r="P56" s="224"/>
      <c r="Q56" s="225"/>
      <c r="R56" s="129"/>
    </row>
    <row r="57" spans="1:18" s="1" customFormat="1" ht="16.149999999999999" customHeight="1" thickBot="1">
      <c r="A57" s="128">
        <v>51</v>
      </c>
      <c r="B57" s="310"/>
      <c r="C57" s="230" t="s">
        <v>146</v>
      </c>
      <c r="D57" s="231">
        <v>1</v>
      </c>
      <c r="E57" s="232"/>
      <c r="F57" s="233"/>
      <c r="G57" s="234"/>
      <c r="H57" s="232"/>
      <c r="I57" s="233"/>
      <c r="J57" s="235"/>
      <c r="K57" s="236"/>
      <c r="L57" s="175"/>
      <c r="M57" s="176"/>
      <c r="N57" s="177"/>
      <c r="O57" s="175"/>
      <c r="P57" s="175"/>
      <c r="Q57" s="176"/>
      <c r="R57" s="129"/>
    </row>
    <row r="58" spans="1:18" s="1" customFormat="1" ht="16.149999999999999" customHeight="1" thickBot="1">
      <c r="A58" s="128">
        <v>52</v>
      </c>
      <c r="B58" s="311"/>
      <c r="C58" s="213" t="s">
        <v>154</v>
      </c>
      <c r="D58" s="196">
        <v>1</v>
      </c>
      <c r="E58" s="221"/>
      <c r="F58" s="181"/>
      <c r="G58" s="179"/>
      <c r="H58" s="221"/>
      <c r="I58" s="181"/>
      <c r="J58" s="182"/>
      <c r="K58" s="183"/>
      <c r="L58" s="224"/>
      <c r="M58" s="225"/>
      <c r="N58" s="226"/>
      <c r="O58" s="224"/>
      <c r="P58" s="224"/>
      <c r="Q58" s="225"/>
      <c r="R58" s="129"/>
    </row>
    <row r="59" spans="1:18" s="1" customFormat="1" ht="16.149999999999999" customHeight="1" thickBot="1">
      <c r="A59" s="128">
        <v>53</v>
      </c>
      <c r="B59" s="296" t="s">
        <v>149</v>
      </c>
      <c r="C59" s="216" t="s">
        <v>141</v>
      </c>
      <c r="D59" s="49">
        <v>1</v>
      </c>
      <c r="E59" s="50"/>
      <c r="F59" s="51"/>
      <c r="G59" s="52"/>
      <c r="H59" s="50"/>
      <c r="I59" s="51"/>
      <c r="J59" s="53"/>
      <c r="K59" s="54">
        <v>1</v>
      </c>
      <c r="L59" s="55"/>
      <c r="M59" s="56"/>
      <c r="N59" s="57"/>
      <c r="O59" s="55"/>
      <c r="P59" s="55"/>
      <c r="Q59" s="56"/>
      <c r="R59" s="129"/>
    </row>
    <row r="60" spans="1:18" s="1" customFormat="1" ht="16.149999999999999" customHeight="1" thickBot="1">
      <c r="A60" s="128">
        <v>54</v>
      </c>
      <c r="B60" s="297"/>
      <c r="C60" s="217" t="s">
        <v>142</v>
      </c>
      <c r="D60" s="30">
        <v>1</v>
      </c>
      <c r="E60" s="31"/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297"/>
      <c r="C61" s="217" t="s">
        <v>143</v>
      </c>
      <c r="D61" s="30">
        <v>1</v>
      </c>
      <c r="E61" s="31"/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56</v>
      </c>
      <c r="B62" s="297"/>
      <c r="C62" s="217" t="s">
        <v>144</v>
      </c>
      <c r="D62" s="30">
        <v>1</v>
      </c>
      <c r="E62" s="31"/>
      <c r="F62" s="32"/>
      <c r="G62" s="33"/>
      <c r="H62" s="31"/>
      <c r="I62" s="32"/>
      <c r="J62" s="58"/>
      <c r="K62" s="35">
        <v>1</v>
      </c>
      <c r="L62" s="36"/>
      <c r="M62" s="37"/>
      <c r="N62" s="38"/>
      <c r="O62" s="36"/>
      <c r="P62" s="36"/>
      <c r="Q62" s="37"/>
      <c r="R62" s="129"/>
    </row>
    <row r="63" spans="1:18" s="1" customFormat="1" ht="16.149999999999999" customHeight="1" thickBot="1">
      <c r="A63" s="128">
        <v>57</v>
      </c>
      <c r="B63" s="297"/>
      <c r="C63" s="217" t="s">
        <v>145</v>
      </c>
      <c r="D63" s="30">
        <v>1</v>
      </c>
      <c r="E63" s="31"/>
      <c r="F63" s="32"/>
      <c r="G63" s="33"/>
      <c r="H63" s="31"/>
      <c r="I63" s="32"/>
      <c r="J63" s="58"/>
      <c r="K63" s="35"/>
      <c r="L63" s="36"/>
      <c r="M63" s="37"/>
      <c r="N63" s="38"/>
      <c r="O63" s="36"/>
      <c r="P63" s="36"/>
      <c r="Q63" s="37"/>
      <c r="R63" s="129"/>
    </row>
    <row r="64" spans="1:18" s="1" customFormat="1" ht="16.149999999999999" customHeight="1" thickBot="1">
      <c r="A64" s="128">
        <v>58</v>
      </c>
      <c r="B64" s="298"/>
      <c r="C64" s="218" t="s">
        <v>146</v>
      </c>
      <c r="D64" s="39">
        <v>1</v>
      </c>
      <c r="E64" s="40"/>
      <c r="F64" s="41"/>
      <c r="G64" s="42"/>
      <c r="H64" s="40"/>
      <c r="I64" s="41"/>
      <c r="J64" s="43"/>
      <c r="K64" s="44"/>
      <c r="L64" s="45"/>
      <c r="M64" s="46"/>
      <c r="N64" s="47"/>
      <c r="O64" s="45"/>
      <c r="P64" s="45"/>
      <c r="Q64" s="46"/>
      <c r="R64" s="129"/>
    </row>
    <row r="65" spans="1:18" s="1" customFormat="1" ht="16.149999999999999" customHeight="1" thickBot="1">
      <c r="A65" s="128">
        <v>59</v>
      </c>
      <c r="B65" s="373"/>
      <c r="C65" s="230"/>
      <c r="D65" s="231"/>
      <c r="E65" s="232"/>
      <c r="F65" s="233"/>
      <c r="G65" s="234"/>
      <c r="H65" s="232"/>
      <c r="I65" s="233"/>
      <c r="J65" s="237"/>
      <c r="K65" s="236"/>
      <c r="L65" s="227"/>
      <c r="M65" s="228"/>
      <c r="N65" s="229"/>
      <c r="O65" s="227"/>
      <c r="P65" s="227"/>
      <c r="Q65" s="228"/>
      <c r="R65" s="129"/>
    </row>
    <row r="66" spans="1:18" s="1" customFormat="1" ht="16.149999999999999" customHeight="1" thickBot="1">
      <c r="A66" s="128">
        <v>60</v>
      </c>
      <c r="B66" s="313"/>
      <c r="C66" s="212"/>
      <c r="D66" s="195"/>
      <c r="E66" s="220"/>
      <c r="F66" s="172"/>
      <c r="G66" s="170"/>
      <c r="H66" s="220"/>
      <c r="I66" s="172"/>
      <c r="J66" s="173"/>
      <c r="K66" s="174"/>
      <c r="L66" s="175"/>
      <c r="M66" s="176"/>
      <c r="N66" s="177"/>
      <c r="O66" s="175"/>
      <c r="P66" s="175"/>
      <c r="Q66" s="176"/>
      <c r="R66" s="129"/>
    </row>
    <row r="67" spans="1:18" s="1" customFormat="1" ht="16.149999999999999" customHeight="1" thickBot="1">
      <c r="A67" s="128">
        <v>61</v>
      </c>
      <c r="B67" s="313"/>
      <c r="C67" s="212"/>
      <c r="D67" s="195"/>
      <c r="E67" s="220"/>
      <c r="F67" s="172"/>
      <c r="G67" s="170"/>
      <c r="H67" s="220"/>
      <c r="I67" s="172"/>
      <c r="J67" s="173"/>
      <c r="K67" s="174"/>
      <c r="L67" s="175"/>
      <c r="M67" s="176"/>
      <c r="N67" s="177"/>
      <c r="O67" s="175"/>
      <c r="P67" s="175"/>
      <c r="Q67" s="176"/>
      <c r="R67" s="129"/>
    </row>
    <row r="68" spans="1:18" s="1" customFormat="1" ht="16.149999999999999" customHeight="1" thickBot="1">
      <c r="A68" s="128">
        <v>62</v>
      </c>
      <c r="B68" s="314"/>
      <c r="C68" s="213"/>
      <c r="D68" s="196"/>
      <c r="E68" s="221"/>
      <c r="F68" s="181"/>
      <c r="G68" s="179"/>
      <c r="H68" s="221"/>
      <c r="I68" s="181"/>
      <c r="J68" s="182"/>
      <c r="K68" s="183"/>
      <c r="L68" s="184"/>
      <c r="M68" s="185"/>
      <c r="N68" s="186"/>
      <c r="O68" s="184"/>
      <c r="P68" s="184"/>
      <c r="Q68" s="185"/>
      <c r="R68" s="129"/>
    </row>
    <row r="69" spans="1:18" s="1" customFormat="1" ht="16.149999999999999" customHeight="1" thickBot="1">
      <c r="A69" s="128">
        <v>63</v>
      </c>
      <c r="B69" s="296" t="s">
        <v>150</v>
      </c>
      <c r="C69" s="216" t="s">
        <v>91</v>
      </c>
      <c r="D69" s="49">
        <v>1</v>
      </c>
      <c r="E69" s="50"/>
      <c r="F69" s="51"/>
      <c r="G69" s="52"/>
      <c r="H69" s="50"/>
      <c r="I69" s="51"/>
      <c r="J69" s="53" t="s">
        <v>98</v>
      </c>
      <c r="K69" s="54">
        <v>1</v>
      </c>
      <c r="L69" s="55"/>
      <c r="M69" s="56"/>
      <c r="N69" s="57"/>
      <c r="O69" s="55"/>
      <c r="P69" s="55"/>
      <c r="Q69" s="56"/>
      <c r="R69" s="129"/>
    </row>
    <row r="70" spans="1:18" s="1" customFormat="1" ht="16.149999999999999" customHeight="1" thickBot="1">
      <c r="A70" s="128">
        <v>64</v>
      </c>
      <c r="B70" s="297"/>
      <c r="C70" s="217" t="s">
        <v>93</v>
      </c>
      <c r="D70" s="30">
        <v>1</v>
      </c>
      <c r="E70" s="31"/>
      <c r="F70" s="32"/>
      <c r="G70" s="33"/>
      <c r="H70" s="31"/>
      <c r="I70" s="32"/>
      <c r="J70" s="58" t="s">
        <v>99</v>
      </c>
      <c r="K70" s="35">
        <v>1</v>
      </c>
      <c r="L70" s="36"/>
      <c r="M70" s="37"/>
      <c r="N70" s="38"/>
      <c r="O70" s="36"/>
      <c r="P70" s="36"/>
      <c r="Q70" s="37"/>
      <c r="R70" s="129"/>
    </row>
    <row r="71" spans="1:18" s="1" customFormat="1" ht="16.149999999999999" customHeight="1" thickBot="1">
      <c r="A71" s="128">
        <v>65</v>
      </c>
      <c r="B71" s="297"/>
      <c r="C71" s="217" t="s">
        <v>95</v>
      </c>
      <c r="D71" s="30">
        <v>1</v>
      </c>
      <c r="E71" s="31"/>
      <c r="F71" s="32"/>
      <c r="G71" s="33"/>
      <c r="H71" s="31"/>
      <c r="I71" s="32"/>
      <c r="J71" s="58" t="s">
        <v>100</v>
      </c>
      <c r="K71" s="35">
        <v>1</v>
      </c>
      <c r="L71" s="36"/>
      <c r="M71" s="37"/>
      <c r="N71" s="38"/>
      <c r="O71" s="36"/>
      <c r="P71" s="36"/>
      <c r="Q71" s="37"/>
      <c r="R71" s="129"/>
    </row>
    <row r="72" spans="1:18" s="1" customFormat="1" ht="16.149999999999999" customHeight="1" thickBot="1">
      <c r="A72" s="128">
        <v>66</v>
      </c>
      <c r="B72" s="298"/>
      <c r="C72" s="218" t="s">
        <v>97</v>
      </c>
      <c r="D72" s="39">
        <v>1</v>
      </c>
      <c r="E72" s="40"/>
      <c r="F72" s="41"/>
      <c r="G72" s="42"/>
      <c r="H72" s="40"/>
      <c r="I72" s="41"/>
      <c r="J72" s="43" t="s">
        <v>101</v>
      </c>
      <c r="K72" s="44">
        <v>1</v>
      </c>
      <c r="L72" s="45"/>
      <c r="M72" s="46"/>
      <c r="N72" s="47"/>
      <c r="O72" s="45"/>
      <c r="P72" s="45"/>
      <c r="Q72" s="46"/>
      <c r="R72" s="129"/>
    </row>
    <row r="73" spans="1:18" s="1" customFormat="1" ht="16.149999999999999" customHeight="1" thickBot="1">
      <c r="A73" s="128">
        <v>67</v>
      </c>
      <c r="B73" s="309" t="s">
        <v>151</v>
      </c>
      <c r="C73" s="211" t="s">
        <v>91</v>
      </c>
      <c r="D73" s="194"/>
      <c r="E73" s="219">
        <v>1</v>
      </c>
      <c r="F73" s="163"/>
      <c r="G73" s="161"/>
      <c r="H73" s="219"/>
      <c r="I73" s="163"/>
      <c r="J73" s="214" t="s">
        <v>98</v>
      </c>
      <c r="K73" s="165">
        <v>1</v>
      </c>
      <c r="L73" s="166"/>
      <c r="M73" s="167"/>
      <c r="N73" s="168"/>
      <c r="O73" s="166"/>
      <c r="P73" s="166"/>
      <c r="Q73" s="167"/>
      <c r="R73" s="129"/>
    </row>
    <row r="74" spans="1:18" s="1" customFormat="1" ht="16.149999999999999" customHeight="1" thickBot="1">
      <c r="A74" s="128">
        <v>68</v>
      </c>
      <c r="B74" s="310"/>
      <c r="C74" s="212" t="s">
        <v>93</v>
      </c>
      <c r="D74" s="195"/>
      <c r="E74" s="220">
        <v>1</v>
      </c>
      <c r="F74" s="172"/>
      <c r="G74" s="170"/>
      <c r="H74" s="220"/>
      <c r="I74" s="172"/>
      <c r="J74" s="215" t="s">
        <v>99</v>
      </c>
      <c r="K74" s="174">
        <v>1</v>
      </c>
      <c r="L74" s="175"/>
      <c r="M74" s="176"/>
      <c r="N74" s="177"/>
      <c r="O74" s="175"/>
      <c r="P74" s="175"/>
      <c r="Q74" s="176"/>
      <c r="R74" s="129"/>
    </row>
    <row r="75" spans="1:18" s="1" customFormat="1" ht="16.149999999999999" customHeight="1" thickBot="1">
      <c r="A75" s="128">
        <v>69</v>
      </c>
      <c r="B75" s="310"/>
      <c r="C75" s="212" t="s">
        <v>95</v>
      </c>
      <c r="D75" s="195"/>
      <c r="E75" s="220">
        <v>1</v>
      </c>
      <c r="F75" s="172"/>
      <c r="G75" s="170"/>
      <c r="H75" s="220"/>
      <c r="I75" s="172"/>
      <c r="J75" s="215" t="s">
        <v>100</v>
      </c>
      <c r="K75" s="174">
        <v>1</v>
      </c>
      <c r="L75" s="175"/>
      <c r="M75" s="176"/>
      <c r="N75" s="177"/>
      <c r="O75" s="175"/>
      <c r="P75" s="175"/>
      <c r="Q75" s="176"/>
      <c r="R75" s="129"/>
    </row>
    <row r="76" spans="1:18" s="1" customFormat="1" ht="16.149999999999999" customHeight="1" thickBot="1">
      <c r="A76" s="128">
        <v>70</v>
      </c>
      <c r="B76" s="311"/>
      <c r="C76" s="213" t="s">
        <v>97</v>
      </c>
      <c r="D76" s="196"/>
      <c r="E76" s="221">
        <v>1</v>
      </c>
      <c r="F76" s="181"/>
      <c r="G76" s="179"/>
      <c r="H76" s="221"/>
      <c r="I76" s="181"/>
      <c r="J76" s="182" t="s">
        <v>101</v>
      </c>
      <c r="K76" s="183">
        <v>1</v>
      </c>
      <c r="L76" s="184"/>
      <c r="M76" s="185"/>
      <c r="N76" s="186"/>
      <c r="O76" s="184"/>
      <c r="P76" s="184"/>
      <c r="Q76" s="185"/>
      <c r="R76" s="129"/>
    </row>
    <row r="77" spans="1:18" s="1" customFormat="1" ht="16.149999999999999" customHeight="1" thickBot="1">
      <c r="A77" s="128">
        <v>71</v>
      </c>
      <c r="B77" s="296" t="s">
        <v>152</v>
      </c>
      <c r="C77" s="216" t="s">
        <v>91</v>
      </c>
      <c r="D77" s="49"/>
      <c r="E77" s="50"/>
      <c r="F77" s="51">
        <v>1</v>
      </c>
      <c r="G77" s="52">
        <v>1</v>
      </c>
      <c r="H77" s="50"/>
      <c r="I77" s="51"/>
      <c r="J77" s="53" t="s">
        <v>98</v>
      </c>
      <c r="K77" s="54">
        <v>1</v>
      </c>
      <c r="L77" s="55"/>
      <c r="M77" s="56"/>
      <c r="N77" s="57"/>
      <c r="O77" s="55"/>
      <c r="P77" s="55"/>
      <c r="Q77" s="56"/>
      <c r="R77" s="129"/>
    </row>
    <row r="78" spans="1:18" s="1" customFormat="1" ht="16.149999999999999" customHeight="1" thickBot="1">
      <c r="A78" s="128">
        <v>72</v>
      </c>
      <c r="B78" s="297"/>
      <c r="C78" s="217" t="s">
        <v>93</v>
      </c>
      <c r="D78" s="30">
        <v>1</v>
      </c>
      <c r="E78" s="31"/>
      <c r="F78" s="32"/>
      <c r="G78" s="33"/>
      <c r="H78" s="31"/>
      <c r="I78" s="32"/>
      <c r="J78" s="58" t="s">
        <v>99</v>
      </c>
      <c r="K78" s="35">
        <v>1</v>
      </c>
      <c r="L78" s="36"/>
      <c r="M78" s="37"/>
      <c r="N78" s="38"/>
      <c r="O78" s="36"/>
      <c r="P78" s="36"/>
      <c r="Q78" s="37"/>
      <c r="R78" s="129"/>
    </row>
    <row r="79" spans="1:18" s="1" customFormat="1" ht="16.149999999999999" customHeight="1" thickBot="1">
      <c r="A79" s="128">
        <v>73</v>
      </c>
      <c r="B79" s="297"/>
      <c r="C79" s="217" t="s">
        <v>95</v>
      </c>
      <c r="D79" s="30">
        <v>1</v>
      </c>
      <c r="E79" s="31"/>
      <c r="F79" s="32"/>
      <c r="G79" s="33"/>
      <c r="H79" s="31"/>
      <c r="I79" s="32"/>
      <c r="J79" s="58" t="s">
        <v>100</v>
      </c>
      <c r="K79" s="35">
        <v>1</v>
      </c>
      <c r="L79" s="36"/>
      <c r="M79" s="37"/>
      <c r="N79" s="38"/>
      <c r="O79" s="36"/>
      <c r="P79" s="36"/>
      <c r="Q79" s="37"/>
      <c r="R79" s="129"/>
    </row>
    <row r="80" spans="1:18" s="1" customFormat="1" ht="16.149999999999999" customHeight="1" thickBot="1">
      <c r="A80" s="128">
        <v>74</v>
      </c>
      <c r="B80" s="298"/>
      <c r="C80" s="218" t="s">
        <v>97</v>
      </c>
      <c r="D80" s="39">
        <v>1</v>
      </c>
      <c r="E80" s="40"/>
      <c r="F80" s="41"/>
      <c r="G80" s="42"/>
      <c r="H80" s="40"/>
      <c r="I80" s="41"/>
      <c r="J80" s="43" t="s">
        <v>101</v>
      </c>
      <c r="K80" s="44">
        <v>1</v>
      </c>
      <c r="L80" s="45"/>
      <c r="M80" s="46"/>
      <c r="N80" s="47"/>
      <c r="O80" s="45"/>
      <c r="P80" s="45"/>
      <c r="Q80" s="46"/>
      <c r="R80" s="129"/>
    </row>
    <row r="81" spans="1:18" s="1" customFormat="1" ht="16.149999999999999" customHeight="1" thickBot="1">
      <c r="A81" s="128">
        <v>75</v>
      </c>
      <c r="B81" s="309" t="s">
        <v>156</v>
      </c>
      <c r="C81" s="211" t="s">
        <v>91</v>
      </c>
      <c r="D81" s="194">
        <v>1</v>
      </c>
      <c r="E81" s="219"/>
      <c r="F81" s="163"/>
      <c r="G81" s="161"/>
      <c r="H81" s="219"/>
      <c r="I81" s="163"/>
      <c r="J81" s="214" t="s">
        <v>98</v>
      </c>
      <c r="K81" s="165">
        <v>1</v>
      </c>
      <c r="L81" s="166"/>
      <c r="M81" s="167"/>
      <c r="N81" s="168"/>
      <c r="O81" s="166"/>
      <c r="P81" s="166"/>
      <c r="Q81" s="167"/>
      <c r="R81" s="129"/>
    </row>
    <row r="82" spans="1:18" s="1" customFormat="1" ht="16.149999999999999" customHeight="1" thickBot="1">
      <c r="A82" s="128">
        <v>76</v>
      </c>
      <c r="B82" s="310"/>
      <c r="C82" s="212" t="s">
        <v>93</v>
      </c>
      <c r="D82" s="195">
        <v>1</v>
      </c>
      <c r="E82" s="220"/>
      <c r="F82" s="172"/>
      <c r="G82" s="170"/>
      <c r="H82" s="220"/>
      <c r="I82" s="172"/>
      <c r="J82" s="215" t="s">
        <v>99</v>
      </c>
      <c r="K82" s="174">
        <v>1</v>
      </c>
      <c r="L82" s="175"/>
      <c r="M82" s="176"/>
      <c r="N82" s="177"/>
      <c r="O82" s="175"/>
      <c r="P82" s="175"/>
      <c r="Q82" s="176"/>
      <c r="R82" s="129"/>
    </row>
    <row r="83" spans="1:18" s="1" customFormat="1" ht="16.149999999999999" customHeight="1" thickBot="1">
      <c r="A83" s="128">
        <v>77</v>
      </c>
      <c r="B83" s="310"/>
      <c r="C83" s="212" t="s">
        <v>95</v>
      </c>
      <c r="D83" s="195">
        <v>1</v>
      </c>
      <c r="E83" s="220"/>
      <c r="F83" s="172"/>
      <c r="G83" s="170"/>
      <c r="H83" s="220"/>
      <c r="I83" s="172"/>
      <c r="J83" s="215" t="s">
        <v>100</v>
      </c>
      <c r="K83" s="174">
        <v>1</v>
      </c>
      <c r="L83" s="175"/>
      <c r="M83" s="176"/>
      <c r="N83" s="177"/>
      <c r="O83" s="175"/>
      <c r="P83" s="175"/>
      <c r="Q83" s="176"/>
      <c r="R83" s="129"/>
    </row>
    <row r="84" spans="1:18" s="1" customFormat="1" ht="16.149999999999999" customHeight="1" thickBot="1">
      <c r="A84" s="128">
        <v>78</v>
      </c>
      <c r="B84" s="311"/>
      <c r="C84" s="213" t="s">
        <v>97</v>
      </c>
      <c r="D84" s="196">
        <v>1</v>
      </c>
      <c r="E84" s="221"/>
      <c r="F84" s="181"/>
      <c r="G84" s="179"/>
      <c r="H84" s="221"/>
      <c r="I84" s="181"/>
      <c r="J84" s="182" t="s">
        <v>101</v>
      </c>
      <c r="K84" s="183">
        <v>1</v>
      </c>
      <c r="L84" s="184"/>
      <c r="M84" s="185"/>
      <c r="N84" s="186"/>
      <c r="O84" s="184"/>
      <c r="P84" s="184"/>
      <c r="Q84" s="185"/>
      <c r="R84" s="129"/>
    </row>
    <row r="85" spans="1:18" s="1" customFormat="1" ht="16.149999999999999" customHeight="1" thickBot="1">
      <c r="A85" s="128">
        <v>79</v>
      </c>
      <c r="B85" s="315"/>
      <c r="C85" s="216"/>
      <c r="D85" s="49"/>
      <c r="E85" s="50"/>
      <c r="F85" s="51"/>
      <c r="G85" s="52"/>
      <c r="H85" s="50"/>
      <c r="I85" s="51"/>
      <c r="J85" s="130"/>
      <c r="K85" s="54"/>
      <c r="L85" s="55"/>
      <c r="M85" s="56"/>
      <c r="N85" s="57"/>
      <c r="O85" s="55"/>
      <c r="P85" s="55"/>
      <c r="Q85" s="56"/>
      <c r="R85" s="197"/>
    </row>
    <row r="86" spans="1:18" s="1" customFormat="1" ht="16.149999999999999" customHeight="1" thickBot="1">
      <c r="A86" s="128">
        <v>80</v>
      </c>
      <c r="B86" s="316"/>
      <c r="C86" s="217"/>
      <c r="D86" s="30"/>
      <c r="E86" s="31"/>
      <c r="F86" s="32"/>
      <c r="G86" s="33"/>
      <c r="H86" s="31"/>
      <c r="I86" s="32"/>
      <c r="J86" s="34"/>
      <c r="K86" s="35"/>
      <c r="L86" s="36"/>
      <c r="M86" s="37"/>
      <c r="N86" s="38"/>
      <c r="O86" s="36"/>
      <c r="P86" s="36"/>
      <c r="Q86" s="37"/>
      <c r="R86" s="197"/>
    </row>
    <row r="87" spans="1:18" s="1" customFormat="1" ht="16.149999999999999" customHeight="1" thickBot="1">
      <c r="A87" s="128">
        <v>81</v>
      </c>
      <c r="B87" s="316"/>
      <c r="C87" s="217"/>
      <c r="D87" s="30"/>
      <c r="E87" s="31"/>
      <c r="F87" s="32"/>
      <c r="G87" s="33"/>
      <c r="H87" s="31"/>
      <c r="I87" s="32"/>
      <c r="J87" s="34"/>
      <c r="K87" s="35"/>
      <c r="L87" s="36"/>
      <c r="M87" s="37"/>
      <c r="N87" s="38"/>
      <c r="O87" s="36"/>
      <c r="P87" s="36"/>
      <c r="Q87" s="37"/>
      <c r="R87" s="197"/>
    </row>
    <row r="88" spans="1:18" s="1" customFormat="1" ht="16.149999999999999" customHeight="1" thickBot="1">
      <c r="A88" s="128">
        <v>82</v>
      </c>
      <c r="B88" s="317"/>
      <c r="C88" s="218"/>
      <c r="D88" s="39"/>
      <c r="E88" s="40"/>
      <c r="F88" s="41"/>
      <c r="G88" s="42"/>
      <c r="H88" s="40"/>
      <c r="I88" s="41"/>
      <c r="J88" s="43"/>
      <c r="K88" s="44"/>
      <c r="L88" s="45"/>
      <c r="M88" s="46"/>
      <c r="N88" s="47"/>
      <c r="O88" s="45"/>
      <c r="P88" s="45"/>
      <c r="Q88" s="46"/>
      <c r="R88" s="197"/>
    </row>
    <row r="89" spans="1:18" s="1" customFormat="1" ht="16.149999999999999" customHeight="1" thickBot="1">
      <c r="A89" s="128">
        <v>83</v>
      </c>
      <c r="B89" s="312" t="s">
        <v>121</v>
      </c>
      <c r="C89" s="211" t="s">
        <v>117</v>
      </c>
      <c r="D89" s="194">
        <v>1</v>
      </c>
      <c r="E89" s="219"/>
      <c r="F89" s="163"/>
      <c r="G89" s="161"/>
      <c r="H89" s="219"/>
      <c r="I89" s="163"/>
      <c r="J89" s="211" t="s">
        <v>117</v>
      </c>
      <c r="K89" s="165">
        <v>1</v>
      </c>
      <c r="L89" s="166"/>
      <c r="M89" s="167"/>
      <c r="N89" s="168"/>
      <c r="O89" s="166"/>
      <c r="P89" s="166"/>
      <c r="Q89" s="167"/>
      <c r="R89" s="129"/>
    </row>
    <row r="90" spans="1:18" s="1" customFormat="1" ht="16.149999999999999" customHeight="1" thickBot="1">
      <c r="A90" s="128">
        <v>84</v>
      </c>
      <c r="B90" s="313"/>
      <c r="C90" s="212" t="s">
        <v>118</v>
      </c>
      <c r="D90" s="195">
        <v>1</v>
      </c>
      <c r="E90" s="220"/>
      <c r="F90" s="172"/>
      <c r="G90" s="170"/>
      <c r="H90" s="220"/>
      <c r="I90" s="172"/>
      <c r="J90" s="212" t="s">
        <v>118</v>
      </c>
      <c r="K90" s="174">
        <v>1</v>
      </c>
      <c r="L90" s="175"/>
      <c r="M90" s="176"/>
      <c r="N90" s="177"/>
      <c r="O90" s="175"/>
      <c r="P90" s="175"/>
      <c r="Q90" s="176"/>
      <c r="R90" s="129"/>
    </row>
    <row r="91" spans="1:18" s="1" customFormat="1" ht="16.149999999999999" customHeight="1" thickBot="1">
      <c r="A91" s="128">
        <v>85</v>
      </c>
      <c r="B91" s="313"/>
      <c r="C91" s="212" t="s">
        <v>119</v>
      </c>
      <c r="D91" s="195">
        <v>1</v>
      </c>
      <c r="E91" s="220"/>
      <c r="F91" s="172"/>
      <c r="G91" s="170"/>
      <c r="H91" s="220"/>
      <c r="I91" s="172"/>
      <c r="J91" s="212" t="s">
        <v>119</v>
      </c>
      <c r="K91" s="174">
        <v>1</v>
      </c>
      <c r="L91" s="175"/>
      <c r="M91" s="176"/>
      <c r="N91" s="177"/>
      <c r="O91" s="175"/>
      <c r="P91" s="175"/>
      <c r="Q91" s="176"/>
      <c r="R91" s="129"/>
    </row>
    <row r="92" spans="1:18" s="1" customFormat="1" ht="16.149999999999999" customHeight="1" thickBot="1">
      <c r="A92" s="128">
        <v>86</v>
      </c>
      <c r="B92" s="314"/>
      <c r="C92" s="213" t="s">
        <v>157</v>
      </c>
      <c r="D92" s="196">
        <v>1</v>
      </c>
      <c r="E92" s="221"/>
      <c r="F92" s="181"/>
      <c r="G92" s="179"/>
      <c r="H92" s="221"/>
      <c r="I92" s="181"/>
      <c r="J92" s="182" t="s">
        <v>157</v>
      </c>
      <c r="K92" s="183">
        <v>1</v>
      </c>
      <c r="L92" s="184"/>
      <c r="M92" s="185"/>
      <c r="N92" s="186"/>
      <c r="O92" s="184"/>
      <c r="P92" s="184"/>
      <c r="Q92" s="185"/>
      <c r="R92" s="129"/>
    </row>
    <row r="93" spans="1:18" s="1" customFormat="1" ht="16.149999999999999" customHeight="1" thickBot="1">
      <c r="A93" s="128">
        <v>87</v>
      </c>
      <c r="B93" s="315"/>
      <c r="C93" s="216" t="s">
        <v>120</v>
      </c>
      <c r="D93" s="49">
        <v>1</v>
      </c>
      <c r="E93" s="50"/>
      <c r="F93" s="51"/>
      <c r="G93" s="52"/>
      <c r="H93" s="50"/>
      <c r="I93" s="51"/>
      <c r="J93" s="130"/>
      <c r="K93" s="54"/>
      <c r="L93" s="55"/>
      <c r="M93" s="56"/>
      <c r="N93" s="57"/>
      <c r="O93" s="55"/>
      <c r="P93" s="55"/>
      <c r="Q93" s="56"/>
      <c r="R93" s="197"/>
    </row>
    <row r="94" spans="1:18" s="1" customFormat="1" ht="16.149999999999999" customHeight="1" thickBot="1">
      <c r="A94" s="128">
        <v>88</v>
      </c>
      <c r="B94" s="316"/>
      <c r="C94" s="217"/>
      <c r="D94" s="30"/>
      <c r="E94" s="31"/>
      <c r="F94" s="32"/>
      <c r="G94" s="33"/>
      <c r="H94" s="31"/>
      <c r="I94" s="32"/>
      <c r="J94" s="34"/>
      <c r="K94" s="35"/>
      <c r="L94" s="36"/>
      <c r="M94" s="37"/>
      <c r="N94" s="38"/>
      <c r="O94" s="36"/>
      <c r="P94" s="36"/>
      <c r="Q94" s="37"/>
      <c r="R94" s="197"/>
    </row>
    <row r="95" spans="1:18" s="1" customFormat="1" ht="16.149999999999999" customHeight="1" thickBot="1">
      <c r="A95" s="128">
        <v>89</v>
      </c>
      <c r="B95" s="316"/>
      <c r="C95" s="217"/>
      <c r="D95" s="30"/>
      <c r="E95" s="31"/>
      <c r="F95" s="32"/>
      <c r="G95" s="33"/>
      <c r="H95" s="31"/>
      <c r="I95" s="32"/>
      <c r="J95" s="34"/>
      <c r="K95" s="35"/>
      <c r="L95" s="36"/>
      <c r="M95" s="37"/>
      <c r="N95" s="38"/>
      <c r="O95" s="36"/>
      <c r="P95" s="36"/>
      <c r="Q95" s="37"/>
      <c r="R95" s="197"/>
    </row>
    <row r="96" spans="1:18" s="1" customFormat="1" ht="16.149999999999999" customHeight="1" thickBot="1">
      <c r="A96" s="128">
        <v>90</v>
      </c>
      <c r="B96" s="317"/>
      <c r="C96" s="218"/>
      <c r="D96" s="39"/>
      <c r="E96" s="40"/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197"/>
    </row>
    <row r="97" spans="1:18" s="1" customFormat="1" ht="16.149999999999999" customHeight="1">
      <c r="A97" s="291" t="s">
        <v>4</v>
      </c>
      <c r="B97" s="292"/>
      <c r="C97" s="198">
        <f>SUM(D97:F97)</f>
        <v>57</v>
      </c>
      <c r="D97" s="11">
        <f t="shared" ref="D97:I97" si="0">SUM(D7:D96)</f>
        <v>52</v>
      </c>
      <c r="E97" s="12">
        <f t="shared" si="0"/>
        <v>4</v>
      </c>
      <c r="F97" s="13">
        <f t="shared" si="0"/>
        <v>1</v>
      </c>
      <c r="G97" s="101">
        <f t="shared" si="0"/>
        <v>1</v>
      </c>
      <c r="H97" s="12">
        <f t="shared" si="0"/>
        <v>0</v>
      </c>
      <c r="I97" s="13">
        <f t="shared" si="0"/>
        <v>0</v>
      </c>
      <c r="J97" s="10">
        <f>SUM(K97:M97)</f>
        <v>31</v>
      </c>
      <c r="K97" s="11">
        <f t="shared" ref="K97:Q97" si="1">SUM(K7:K96)</f>
        <v>30</v>
      </c>
      <c r="L97" s="12">
        <f t="shared" si="1"/>
        <v>1</v>
      </c>
      <c r="M97" s="13">
        <f t="shared" si="1"/>
        <v>0</v>
      </c>
      <c r="N97" s="101">
        <f t="shared" si="1"/>
        <v>0</v>
      </c>
      <c r="O97" s="12">
        <f t="shared" si="1"/>
        <v>0</v>
      </c>
      <c r="P97" s="12">
        <f t="shared" si="1"/>
        <v>0</v>
      </c>
      <c r="Q97" s="13">
        <f t="shared" si="1"/>
        <v>0</v>
      </c>
      <c r="R97" s="4"/>
    </row>
    <row r="98" spans="1:18" s="1" customFormat="1" ht="16.149999999999999" customHeight="1" thickBot="1">
      <c r="A98" s="299"/>
      <c r="B98" s="300"/>
      <c r="C98" s="199"/>
      <c r="D98" s="200">
        <f>D97/C97</f>
        <v>0.91228070175438591</v>
      </c>
      <c r="E98" s="201">
        <f>E97/C97</f>
        <v>7.0175438596491224E-2</v>
      </c>
      <c r="F98" s="202">
        <f>F97/C97</f>
        <v>1.7543859649122806E-2</v>
      </c>
      <c r="G98" s="97"/>
      <c r="H98" s="28"/>
      <c r="I98" s="29"/>
      <c r="J98" s="26"/>
      <c r="K98" s="200">
        <f>K97/J97</f>
        <v>0.967741935483871</v>
      </c>
      <c r="L98" s="201">
        <f>L97/J97</f>
        <v>3.2258064516129031E-2</v>
      </c>
      <c r="M98" s="202">
        <f>M97/J97</f>
        <v>0</v>
      </c>
      <c r="N98" s="97"/>
      <c r="O98" s="28"/>
      <c r="P98" s="28"/>
      <c r="Q98" s="29"/>
      <c r="R98" s="4"/>
    </row>
    <row r="99" spans="1:18" s="1" customFormat="1" ht="16.149999999999999" customHeight="1" thickBot="1">
      <c r="J99" s="129"/>
    </row>
    <row r="100" spans="1:18" ht="16.149999999999999" customHeight="1" thickBot="1">
      <c r="A100" s="350" t="s">
        <v>45</v>
      </c>
      <c r="B100" s="351"/>
      <c r="C100" s="351"/>
      <c r="D100" s="351"/>
      <c r="E100" s="351"/>
      <c r="F100" s="351"/>
      <c r="G100" s="351"/>
      <c r="H100" s="351"/>
      <c r="I100" s="351"/>
      <c r="J100" s="293" t="s">
        <v>106</v>
      </c>
      <c r="K100" s="294"/>
      <c r="L100" s="294"/>
      <c r="M100" s="294"/>
      <c r="N100" s="294"/>
      <c r="O100" s="294"/>
      <c r="P100" s="294"/>
      <c r="Q100" s="295"/>
    </row>
    <row r="101" spans="1:18" ht="16.149999999999999" customHeight="1">
      <c r="A101" s="321" t="s">
        <v>123</v>
      </c>
      <c r="B101" s="352" t="s">
        <v>109</v>
      </c>
      <c r="C101" s="353"/>
      <c r="D101" s="323" t="s">
        <v>126</v>
      </c>
      <c r="E101" s="323" t="s">
        <v>3</v>
      </c>
      <c r="F101" s="323" t="s">
        <v>7</v>
      </c>
      <c r="G101" s="323" t="s">
        <v>8</v>
      </c>
      <c r="H101" s="323"/>
      <c r="I101" s="349"/>
      <c r="J101" s="293" t="s">
        <v>108</v>
      </c>
      <c r="K101" s="352" t="s">
        <v>109</v>
      </c>
      <c r="L101" s="351"/>
      <c r="M101" s="351"/>
      <c r="N101" s="353"/>
      <c r="O101" s="294" t="s">
        <v>111</v>
      </c>
      <c r="P101" s="294" t="s">
        <v>112</v>
      </c>
      <c r="Q101" s="295" t="s">
        <v>110</v>
      </c>
    </row>
    <row r="102" spans="1:18" ht="16.149999999999999" customHeight="1" thickBot="1">
      <c r="A102" s="322"/>
      <c r="B102" s="354"/>
      <c r="C102" s="355"/>
      <c r="D102" s="324"/>
      <c r="E102" s="324"/>
      <c r="F102" s="324"/>
      <c r="G102" s="125" t="s">
        <v>51</v>
      </c>
      <c r="H102" s="125" t="s">
        <v>52</v>
      </c>
      <c r="I102" s="203" t="s">
        <v>53</v>
      </c>
      <c r="J102" s="333"/>
      <c r="K102" s="354"/>
      <c r="L102" s="363"/>
      <c r="M102" s="363"/>
      <c r="N102" s="355"/>
      <c r="O102" s="307"/>
      <c r="P102" s="307"/>
      <c r="Q102" s="308"/>
    </row>
    <row r="103" spans="1:18" ht="16.149999999999999" customHeight="1">
      <c r="A103" s="204">
        <v>1</v>
      </c>
      <c r="B103" s="340" t="s">
        <v>44</v>
      </c>
      <c r="C103" s="341"/>
      <c r="D103" s="60">
        <v>1</v>
      </c>
      <c r="E103" s="60"/>
      <c r="F103" s="60"/>
      <c r="G103" s="60"/>
      <c r="H103" s="60"/>
      <c r="I103" s="94"/>
      <c r="J103" s="95">
        <v>1</v>
      </c>
      <c r="K103" s="304" t="s">
        <v>113</v>
      </c>
      <c r="L103" s="305"/>
      <c r="M103" s="305"/>
      <c r="N103" s="306"/>
      <c r="O103" s="208"/>
      <c r="P103" s="208"/>
      <c r="Q103" s="209">
        <v>1</v>
      </c>
    </row>
    <row r="104" spans="1:18" ht="16.149999999999999" customHeight="1" thickBot="1">
      <c r="A104" s="155">
        <v>2</v>
      </c>
      <c r="B104" s="301" t="s">
        <v>46</v>
      </c>
      <c r="C104" s="303"/>
      <c r="D104" s="28"/>
      <c r="E104" s="28"/>
      <c r="F104" s="28"/>
      <c r="G104" s="28"/>
      <c r="H104" s="28"/>
      <c r="I104" s="96"/>
      <c r="J104" s="27">
        <v>2</v>
      </c>
      <c r="K104" s="301" t="s">
        <v>114</v>
      </c>
      <c r="L104" s="302"/>
      <c r="M104" s="302"/>
      <c r="N104" s="303"/>
      <c r="O104" s="210">
        <v>1</v>
      </c>
      <c r="P104" s="210"/>
      <c r="Q104" s="29"/>
    </row>
    <row r="105" spans="1:18" ht="12" thickBot="1">
      <c r="A105" s="105"/>
      <c r="B105" s="105"/>
      <c r="C105" s="105"/>
      <c r="D105" s="105"/>
      <c r="E105" s="105"/>
      <c r="F105" s="105"/>
      <c r="G105" s="105"/>
      <c r="H105" s="105"/>
      <c r="I105" s="105"/>
    </row>
    <row r="106" spans="1:18" ht="17.25" customHeight="1" thickBot="1">
      <c r="A106" s="345" t="s">
        <v>122</v>
      </c>
      <c r="B106" s="346"/>
      <c r="C106" s="346"/>
      <c r="D106" s="346"/>
      <c r="E106" s="346"/>
      <c r="F106" s="347"/>
      <c r="G106" s="106"/>
      <c r="H106" s="360" t="s">
        <v>131</v>
      </c>
      <c r="I106" s="361"/>
      <c r="J106" s="361"/>
      <c r="K106" s="361"/>
      <c r="L106" s="361"/>
      <c r="M106" s="361"/>
      <c r="N106" s="361"/>
      <c r="O106" s="361"/>
      <c r="P106" s="361"/>
      <c r="Q106" s="362"/>
    </row>
    <row r="107" spans="1:18" ht="17.25" customHeight="1" thickBot="1">
      <c r="A107" s="205" t="s">
        <v>124</v>
      </c>
      <c r="B107" s="206" t="s">
        <v>125</v>
      </c>
      <c r="C107" s="206" t="s">
        <v>127</v>
      </c>
      <c r="D107" s="206" t="s">
        <v>128</v>
      </c>
      <c r="E107" s="206" t="s">
        <v>129</v>
      </c>
      <c r="F107" s="207" t="s">
        <v>130</v>
      </c>
      <c r="G107" s="106"/>
      <c r="H107" s="108"/>
      <c r="I107" s="107"/>
      <c r="J107" s="107"/>
      <c r="K107" s="107"/>
      <c r="L107" s="107"/>
      <c r="M107" s="107"/>
      <c r="N107" s="107"/>
      <c r="O107" s="107"/>
      <c r="P107" s="107"/>
      <c r="Q107" s="109"/>
    </row>
    <row r="108" spans="1:18" ht="12.75" customHeight="1">
      <c r="A108" s="131">
        <v>1</v>
      </c>
      <c r="B108" s="342" t="s">
        <v>116</v>
      </c>
      <c r="C108" s="162">
        <v>1</v>
      </c>
      <c r="D108" s="162">
        <v>1</v>
      </c>
      <c r="E108" s="162"/>
      <c r="F108" s="163"/>
      <c r="G108" s="2"/>
      <c r="H108" s="108"/>
      <c r="I108" s="107"/>
      <c r="J108" s="107"/>
      <c r="K108" s="107"/>
      <c r="L108" s="107"/>
      <c r="M108" s="107"/>
      <c r="N108" s="107"/>
      <c r="O108" s="107"/>
      <c r="P108" s="107"/>
      <c r="Q108" s="109"/>
    </row>
    <row r="109" spans="1:18" ht="16.5" customHeight="1">
      <c r="A109" s="140">
        <v>2</v>
      </c>
      <c r="B109" s="343"/>
      <c r="C109" s="171">
        <v>2</v>
      </c>
      <c r="D109" s="171">
        <v>1</v>
      </c>
      <c r="E109" s="171"/>
      <c r="F109" s="172"/>
      <c r="G109" s="2"/>
      <c r="H109" s="108"/>
      <c r="I109" s="107"/>
      <c r="J109" s="107"/>
      <c r="K109" s="107"/>
      <c r="L109" s="107"/>
      <c r="M109" s="107"/>
      <c r="N109" s="107"/>
      <c r="O109" s="107"/>
      <c r="P109" s="107"/>
      <c r="Q109" s="109"/>
    </row>
    <row r="110" spans="1:18" ht="16.5" customHeight="1">
      <c r="A110" s="140">
        <v>3</v>
      </c>
      <c r="B110" s="343"/>
      <c r="C110" s="171">
        <v>3</v>
      </c>
      <c r="D110" s="171">
        <v>1</v>
      </c>
      <c r="E110" s="171"/>
      <c r="F110" s="172"/>
      <c r="G110" s="2"/>
      <c r="H110" s="108"/>
      <c r="I110" s="107"/>
      <c r="J110" s="107"/>
      <c r="K110" s="107"/>
      <c r="L110" s="107"/>
      <c r="M110" s="107"/>
      <c r="N110" s="107"/>
      <c r="O110" s="107"/>
      <c r="P110" s="107"/>
      <c r="Q110" s="109"/>
    </row>
    <row r="111" spans="1:18" ht="16.5" customHeight="1">
      <c r="A111" s="140">
        <v>4</v>
      </c>
      <c r="B111" s="343"/>
      <c r="C111" s="171">
        <v>4</v>
      </c>
      <c r="D111" s="171">
        <v>1</v>
      </c>
      <c r="E111" s="171"/>
      <c r="F111" s="172"/>
      <c r="G111" s="2"/>
      <c r="H111" s="108"/>
      <c r="I111" s="107"/>
      <c r="J111" s="107"/>
      <c r="K111" s="107"/>
      <c r="L111" s="107"/>
      <c r="M111" s="107"/>
      <c r="N111" s="107"/>
      <c r="O111" s="107"/>
      <c r="P111" s="107"/>
      <c r="Q111" s="109"/>
    </row>
    <row r="112" spans="1:18" ht="16.5" customHeight="1">
      <c r="A112" s="140">
        <v>5</v>
      </c>
      <c r="B112" s="343"/>
      <c r="C112" s="171"/>
      <c r="D112" s="171"/>
      <c r="E112" s="171"/>
      <c r="F112" s="172"/>
      <c r="G112" s="2"/>
      <c r="H112" s="108"/>
      <c r="I112" s="107"/>
      <c r="J112" s="107"/>
      <c r="K112" s="107"/>
      <c r="L112" s="107"/>
      <c r="M112" s="107"/>
      <c r="N112" s="107"/>
      <c r="O112" s="107"/>
      <c r="P112" s="107"/>
      <c r="Q112" s="109"/>
    </row>
    <row r="113" spans="1:17" ht="16.5" customHeight="1">
      <c r="A113" s="140">
        <v>6</v>
      </c>
      <c r="B113" s="343"/>
      <c r="C113" s="171"/>
      <c r="D113" s="171"/>
      <c r="E113" s="171"/>
      <c r="F113" s="172"/>
      <c r="G113" s="2"/>
      <c r="H113" s="108"/>
      <c r="I113" s="107"/>
      <c r="J113" s="107"/>
      <c r="K113" s="107"/>
      <c r="L113" s="107"/>
      <c r="M113" s="107"/>
      <c r="N113" s="107"/>
      <c r="O113" s="107"/>
      <c r="P113" s="107"/>
      <c r="Q113" s="109"/>
    </row>
    <row r="114" spans="1:17" ht="16.5" customHeight="1">
      <c r="A114" s="140">
        <v>7</v>
      </c>
      <c r="B114" s="343"/>
      <c r="C114" s="171"/>
      <c r="D114" s="171"/>
      <c r="E114" s="171"/>
      <c r="F114" s="172"/>
      <c r="G114" s="2"/>
      <c r="H114" s="108"/>
      <c r="I114" s="107"/>
      <c r="J114" s="107"/>
      <c r="K114" s="107"/>
      <c r="L114" s="107"/>
      <c r="M114" s="107"/>
      <c r="N114" s="107"/>
      <c r="O114" s="107"/>
      <c r="P114" s="107"/>
      <c r="Q114" s="109"/>
    </row>
    <row r="115" spans="1:17" ht="16.5" customHeight="1">
      <c r="A115" s="140">
        <v>8</v>
      </c>
      <c r="B115" s="343"/>
      <c r="C115" s="171"/>
      <c r="D115" s="171"/>
      <c r="E115" s="171"/>
      <c r="F115" s="172"/>
      <c r="G115" s="2"/>
      <c r="H115" s="108"/>
      <c r="I115" s="107"/>
      <c r="J115" s="107"/>
      <c r="K115" s="107"/>
      <c r="L115" s="107"/>
      <c r="M115" s="107"/>
      <c r="N115" s="107"/>
      <c r="O115" s="107"/>
      <c r="P115" s="107"/>
      <c r="Q115" s="109"/>
    </row>
    <row r="116" spans="1:17" ht="16.5" customHeight="1">
      <c r="A116" s="140">
        <v>9</v>
      </c>
      <c r="B116" s="343"/>
      <c r="C116" s="171"/>
      <c r="D116" s="171"/>
      <c r="E116" s="171"/>
      <c r="F116" s="172"/>
      <c r="G116" s="2"/>
      <c r="H116" s="108"/>
      <c r="I116" s="107"/>
      <c r="J116" s="107"/>
      <c r="K116" s="107"/>
      <c r="L116" s="107"/>
      <c r="M116" s="107"/>
      <c r="N116" s="107"/>
      <c r="O116" s="107"/>
      <c r="P116" s="107"/>
      <c r="Q116" s="109"/>
    </row>
    <row r="117" spans="1:17" ht="17.25" customHeight="1" thickBot="1">
      <c r="A117" s="150">
        <v>10</v>
      </c>
      <c r="B117" s="344"/>
      <c r="C117" s="180" t="s">
        <v>120</v>
      </c>
      <c r="D117" s="180">
        <v>1</v>
      </c>
      <c r="E117" s="180"/>
      <c r="F117" s="181"/>
      <c r="G117" s="2"/>
      <c r="H117" s="108"/>
      <c r="I117" s="107"/>
      <c r="J117" s="107"/>
      <c r="K117" s="107"/>
      <c r="L117" s="107"/>
      <c r="M117" s="107"/>
      <c r="N117" s="107"/>
      <c r="O117" s="107"/>
      <c r="P117" s="107"/>
      <c r="Q117" s="109"/>
    </row>
    <row r="118" spans="1:17" ht="16.5" customHeight="1">
      <c r="A118" s="336" t="s">
        <v>4</v>
      </c>
      <c r="B118" s="337"/>
      <c r="C118" s="60">
        <f>SUM(D118:F118)</f>
        <v>5</v>
      </c>
      <c r="D118" s="60">
        <f>SUM(D108:D117)</f>
        <v>5</v>
      </c>
      <c r="E118" s="60">
        <f t="shared" ref="E118:F118" si="2">SUM(E108:E117)</f>
        <v>0</v>
      </c>
      <c r="F118" s="209">
        <f t="shared" si="2"/>
        <v>0</v>
      </c>
      <c r="G118" s="2"/>
      <c r="H118" s="108"/>
      <c r="I118" s="107"/>
      <c r="J118" s="107"/>
      <c r="K118" s="107"/>
      <c r="L118" s="107"/>
      <c r="M118" s="107"/>
      <c r="N118" s="107"/>
      <c r="O118" s="107"/>
      <c r="P118" s="107"/>
      <c r="Q118" s="109"/>
    </row>
    <row r="119" spans="1:17" ht="17.25" customHeight="1" thickBot="1">
      <c r="A119" s="338"/>
      <c r="B119" s="339"/>
      <c r="C119" s="28"/>
      <c r="D119" s="201">
        <f>D118/C118</f>
        <v>1</v>
      </c>
      <c r="E119" s="201">
        <f>E118/C118</f>
        <v>0</v>
      </c>
      <c r="F119" s="202">
        <f>F118/C118</f>
        <v>0</v>
      </c>
      <c r="G119" s="2"/>
      <c r="H119" s="110"/>
      <c r="I119" s="111"/>
      <c r="J119" s="111"/>
      <c r="K119" s="111"/>
      <c r="L119" s="111"/>
      <c r="M119" s="111"/>
      <c r="N119" s="111"/>
      <c r="O119" s="111"/>
      <c r="P119" s="111"/>
      <c r="Q119" s="112"/>
    </row>
  </sheetData>
  <mergeCells count="67">
    <mergeCell ref="H106:Q106"/>
    <mergeCell ref="V5:X5"/>
    <mergeCell ref="K101:N102"/>
    <mergeCell ref="B39:B44"/>
    <mergeCell ref="B23:B26"/>
    <mergeCell ref="B7:B10"/>
    <mergeCell ref="B15:B18"/>
    <mergeCell ref="B19:B22"/>
    <mergeCell ref="B35:B38"/>
    <mergeCell ref="B73:B76"/>
    <mergeCell ref="B59:B64"/>
    <mergeCell ref="B65:B68"/>
    <mergeCell ref="B93:B96"/>
    <mergeCell ref="B51:B58"/>
    <mergeCell ref="B27:B30"/>
    <mergeCell ref="B31:B34"/>
    <mergeCell ref="R4:X4"/>
    <mergeCell ref="A101:A102"/>
    <mergeCell ref="D101:D102"/>
    <mergeCell ref="E101:E102"/>
    <mergeCell ref="F101:F102"/>
    <mergeCell ref="G101:I101"/>
    <mergeCell ref="A100:I100"/>
    <mergeCell ref="B101:C102"/>
    <mergeCell ref="R5:R6"/>
    <mergeCell ref="S5:S6"/>
    <mergeCell ref="T5:T6"/>
    <mergeCell ref="U5:U6"/>
    <mergeCell ref="N5:Q5"/>
    <mergeCell ref="G5:I5"/>
    <mergeCell ref="B11:B14"/>
    <mergeCell ref="J101:J102"/>
    <mergeCell ref="A118:B118"/>
    <mergeCell ref="A119:B119"/>
    <mergeCell ref="B103:C103"/>
    <mergeCell ref="B104:C104"/>
    <mergeCell ref="B108:B117"/>
    <mergeCell ref="A106:F10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45:B50"/>
    <mergeCell ref="B81:B84"/>
    <mergeCell ref="B69:B72"/>
    <mergeCell ref="B89:B92"/>
    <mergeCell ref="B85:B88"/>
    <mergeCell ref="A97:B97"/>
    <mergeCell ref="J100:Q100"/>
    <mergeCell ref="B77:B80"/>
    <mergeCell ref="A98:B98"/>
    <mergeCell ref="K104:N104"/>
    <mergeCell ref="K103:N103"/>
    <mergeCell ref="O101:O102"/>
    <mergeCell ref="P101:P102"/>
    <mergeCell ref="Q101:Q10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" man="1"/>
    <brk id="8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2021-08-28T03:57:23Z</cp:lastPrinted>
  <dcterms:created xsi:type="dcterms:W3CDTF">2013-10-17T05:27:34Z</dcterms:created>
  <dcterms:modified xsi:type="dcterms:W3CDTF">2021-10-26T12:10:06Z</dcterms:modified>
</cp:coreProperties>
</file>